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B4E60568-3CB6-4201-89E2-D0B2B3D236C3}" xr6:coauthVersionLast="47" xr6:coauthVersionMax="47" xr10:uidLastSave="{00000000-0000-0000-0000-000000000000}"/>
  <bookViews>
    <workbookView xWindow="-120" yWindow="-120" windowWidth="29040" windowHeight="15720" tabRatio="746" activeTab="4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9" r:id="rId5"/>
  </sheets>
  <externalReferences>
    <externalReference r:id="rId6"/>
    <externalReference r:id="rId7"/>
    <externalReference r:id="rId8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I2" i="9"/>
  <c r="F2" i="3"/>
  <c r="E2" i="5"/>
  <c r="K41" i="9" l="1"/>
  <c r="D65" i="1" l="1"/>
  <c r="G17" i="9" s="1"/>
  <c r="G18" i="9" s="1"/>
  <c r="J17" i="9" l="1"/>
  <c r="J18" i="9" s="1"/>
  <c r="I3" i="2" l="1"/>
  <c r="A11" i="9" l="1"/>
  <c r="I1" i="9" l="1"/>
  <c r="A8" i="9"/>
  <c r="A12" i="9"/>
  <c r="A7" i="9"/>
  <c r="A6" i="9"/>
  <c r="A5" i="9"/>
  <c r="S51" i="1"/>
  <c r="D22" i="9"/>
  <c r="F22" i="9" s="1"/>
  <c r="D23" i="9"/>
  <c r="F23" i="9" s="1"/>
  <c r="D24" i="9"/>
  <c r="F24" i="9" s="1"/>
  <c r="D25" i="9"/>
  <c r="D21" i="9"/>
  <c r="C22" i="9"/>
  <c r="C23" i="9"/>
  <c r="C24" i="9"/>
  <c r="C25" i="9"/>
  <c r="C21" i="9"/>
  <c r="F21" i="9" l="1"/>
  <c r="D41" i="9"/>
  <c r="G22" i="9"/>
  <c r="H22" i="9" s="1"/>
  <c r="D9" i="2" s="1"/>
  <c r="G24" i="9"/>
  <c r="H24" i="9" s="1"/>
  <c r="D11" i="2" s="1"/>
  <c r="G23" i="9"/>
  <c r="H23" i="9" s="1"/>
  <c r="D10" i="2" s="1"/>
  <c r="R52" i="1"/>
  <c r="I23" i="9" l="1"/>
  <c r="J23" i="9" s="1"/>
  <c r="L23" i="9" s="1"/>
  <c r="E16" i="5" s="1"/>
  <c r="I24" i="9"/>
  <c r="J24" i="9" s="1"/>
  <c r="L24" i="9" s="1"/>
  <c r="E17" i="5" s="1"/>
  <c r="I22" i="9"/>
  <c r="J22" i="9" s="1"/>
  <c r="L22" i="9" s="1"/>
  <c r="E15" i="5" s="1"/>
  <c r="S52" i="1"/>
  <c r="E25" i="9"/>
  <c r="G21" i="9"/>
  <c r="A15" i="5"/>
  <c r="A9" i="2" s="1"/>
  <c r="A16" i="5"/>
  <c r="A10" i="2" s="1"/>
  <c r="A17" i="5"/>
  <c r="A11" i="2" s="1"/>
  <c r="A18" i="5"/>
  <c r="A12" i="2" s="1"/>
  <c r="D12" i="5"/>
  <c r="F1" i="2"/>
  <c r="C3" i="2"/>
  <c r="E13" i="3"/>
  <c r="C13" i="3"/>
  <c r="A7" i="3"/>
  <c r="A5" i="3"/>
  <c r="A4" i="5"/>
  <c r="A14" i="5"/>
  <c r="A8" i="2" s="1"/>
  <c r="F23" i="3"/>
  <c r="H21" i="9" l="1"/>
  <c r="E41" i="9"/>
  <c r="F25" i="9"/>
  <c r="A23" i="1"/>
  <c r="A29" i="1"/>
  <c r="E1" i="5"/>
  <c r="A5" i="5"/>
  <c r="A10" i="5"/>
  <c r="A10" i="3"/>
  <c r="A7" i="5"/>
  <c r="B3" i="2"/>
  <c r="E1" i="2"/>
  <c r="C12" i="5"/>
  <c r="E12" i="5"/>
  <c r="G1" i="2"/>
  <c r="A4" i="3"/>
  <c r="F1" i="3"/>
  <c r="H3" i="2" s="1"/>
  <c r="A3" i="2"/>
  <c r="B14" i="5"/>
  <c r="B8" i="2" s="1"/>
  <c r="B18" i="5"/>
  <c r="B12" i="2" s="1"/>
  <c r="B16" i="5"/>
  <c r="B10" i="2" s="1"/>
  <c r="B17" i="5"/>
  <c r="B11" i="2" s="1"/>
  <c r="B15" i="5"/>
  <c r="B9" i="2" s="1"/>
  <c r="G25" i="9" l="1"/>
  <c r="G41" i="9" s="1"/>
  <c r="F41" i="9"/>
  <c r="D8" i="2"/>
  <c r="I21" i="9"/>
  <c r="Q51" i="1"/>
  <c r="S48" i="1"/>
  <c r="S49" i="1"/>
  <c r="S50" i="1"/>
  <c r="Q49" i="1"/>
  <c r="Q48" i="1"/>
  <c r="Q50" i="1"/>
  <c r="A6" i="3"/>
  <c r="B15" i="3"/>
  <c r="A6" i="5"/>
  <c r="L58" i="1"/>
  <c r="N58" i="1"/>
  <c r="M58" i="1"/>
  <c r="K58" i="1"/>
  <c r="F58" i="1"/>
  <c r="G58" i="1"/>
  <c r="O58" i="1"/>
  <c r="J21" i="9" l="1"/>
  <c r="H25" i="9"/>
  <c r="G11" i="2"/>
  <c r="G10" i="2"/>
  <c r="G9" i="2"/>
  <c r="S53" i="1"/>
  <c r="L21" i="9" l="1"/>
  <c r="D12" i="2"/>
  <c r="I25" i="9"/>
  <c r="H41" i="9"/>
  <c r="J25" i="9" l="1"/>
  <c r="I41" i="9"/>
  <c r="E14" i="5"/>
  <c r="H52" i="1"/>
  <c r="I52" i="1" s="1"/>
  <c r="C18" i="5" s="1"/>
  <c r="E12" i="2" s="1"/>
  <c r="H51" i="1"/>
  <c r="I51" i="1" s="1"/>
  <c r="C17" i="5" s="1"/>
  <c r="H50" i="1"/>
  <c r="I50" i="1" s="1"/>
  <c r="C16" i="5" s="1"/>
  <c r="H49" i="1"/>
  <c r="I49" i="1" s="1"/>
  <c r="C15" i="5" s="1"/>
  <c r="L25" i="9" l="1"/>
  <c r="J41" i="9"/>
  <c r="E10" i="2"/>
  <c r="D16" i="5"/>
  <c r="F10" i="2" s="1"/>
  <c r="D17" i="5"/>
  <c r="F11" i="2" s="1"/>
  <c r="E11" i="2"/>
  <c r="E9" i="2"/>
  <c r="D15" i="5"/>
  <c r="F9" i="2" s="1"/>
  <c r="A9" i="5"/>
  <c r="A9" i="3"/>
  <c r="E18" i="5" l="1"/>
  <c r="E24" i="5" s="1"/>
  <c r="E15" i="3" s="1"/>
  <c r="G3" i="2" s="1"/>
  <c r="L41" i="9"/>
  <c r="G8" i="2"/>
  <c r="G12" i="2" l="1"/>
  <c r="G18" i="2" s="1"/>
  <c r="D18" i="5"/>
  <c r="F12" i="2" s="1"/>
  <c r="D18" i="2"/>
  <c r="H48" i="1"/>
  <c r="H58" i="1" l="1"/>
  <c r="I48" i="1"/>
  <c r="C14" i="5" s="1"/>
  <c r="I58" i="1" l="1"/>
  <c r="C15" i="3" s="1"/>
  <c r="D15" i="3" l="1"/>
  <c r="E3" i="2"/>
  <c r="E8" i="2"/>
  <c r="E18" i="2" s="1"/>
  <c r="C24" i="5"/>
  <c r="D24" i="5" s="1"/>
  <c r="D14" i="5"/>
  <c r="F8" i="2" s="1"/>
  <c r="F18" i="2" l="1"/>
  <c r="F3" i="2"/>
  <c r="D19" i="3"/>
  <c r="D23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<sst xmlns="http://schemas.openxmlformats.org/spreadsheetml/2006/main" count="66" uniqueCount="56">
  <si>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</si>
  <si>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</si>
  <si>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</si>
  <si>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</si>
  <si>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</si>
  <si>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</si>
  <si>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</si>
  <si>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</si>
  <si>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</si>
  <si>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</si>
  <si>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</si>
  <si>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</si>
  <si>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</si>
  <si>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</si>
  <si>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</si>
  <si>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</si>
  <si>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</si>
  <si>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</si>
  <si>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</si>
  <si>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</si>
  <si>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</si>
  <si>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</si>
  <si>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</si>
  <si>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</si>
  <si>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</si>
  <si>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Base Year and Historical Actual expense:</t>
  </si>
  <si>
    <t>Customers:</t>
  </si>
  <si>
    <t>excluding AFUDC</t>
  </si>
  <si>
    <t>Increase in Employee Related Expense</t>
  </si>
  <si>
    <t>3 Yr Avg</t>
  </si>
  <si>
    <t>Rate Yr Proforma</t>
  </si>
  <si>
    <t>Total</t>
  </si>
  <si>
    <t>Link In From KAWC 2025 Rate Case - Income Statement</t>
  </si>
  <si>
    <t>Base Year 6 Month Forecast (3/1/25-8/31/25)</t>
  </si>
  <si>
    <t>Forecast Year (12 Months Ending December 31, 2026)</t>
  </si>
  <si>
    <t>2023 Act</t>
  </si>
  <si>
    <t>2024 Act</t>
  </si>
  <si>
    <t>2022 to 2024</t>
  </si>
  <si>
    <t>2024 &amp; 3 Yr avg for relocation exp</t>
  </si>
  <si>
    <t>Mar 25 - Aug 25 Actual</t>
  </si>
  <si>
    <t>Mar 25 - Aug 25 Forecast</t>
  </si>
  <si>
    <t>Sep 24 - Feb 24 Actual</t>
  </si>
  <si>
    <t>2020 to 2024</t>
  </si>
  <si>
    <t>5 Yr Avg</t>
  </si>
  <si>
    <t>KAW 3-year growth factor</t>
  </si>
  <si>
    <t>Link Ins from 2025 KY Constants_Financial Data</t>
  </si>
  <si>
    <t>Pro-Ration Period</t>
  </si>
  <si>
    <t>Pro-Rated Growth Factor</t>
  </si>
  <si>
    <t>FTY Normalization Adjustment</t>
  </si>
  <si>
    <t>Growth Factor Adjustment</t>
  </si>
  <si>
    <t>Forecast Base Year Sep 24 - Aug 25</t>
  </si>
  <si>
    <t>Normalized Sep 24 - Feb 25 Actual</t>
  </si>
  <si>
    <t>Base Year Normalization adjustment</t>
  </si>
  <si>
    <t>Sep 24 - Feb 25 Actual</t>
  </si>
  <si>
    <t>Link In From  2025 KAWC Rate Case - KAW O&amp;M Growth Factor Workpaper:</t>
  </si>
  <si>
    <t>KYAW O&amp;M Growth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</si>
</sst>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181" fontId="0" fillId="0" borderId="0" xfId="0" applyNumberFormat="1"/>
    <xf numFmtId="0" fontId="0" fillId="0" borderId="0" xfId="0" applyAlignment="1">
      <alignment horizontal="left" wrapText="1" indent="3"/>
    </xf>
    <xf numFmtId="0" fontId="0" fillId="0" borderId="0" xfId="0" quotePrefix="1"/>
    <xf numFmtId="43" fontId="0" fillId="0" borderId="0" xfId="0" applyNumberFormat="1"/>
    <xf numFmtId="0" fontId="46" fillId="0" borderId="17" xfId="0" applyFont="1" applyBorder="1" applyAlignment="1">
      <alignment horizontal="center" wrapText="1"/>
    </xf>
    <xf numFmtId="10" fontId="0" fillId="0" borderId="0" xfId="0" applyNumberFormat="1"/>
    <xf numFmtId="0" fontId="0" fillId="0" borderId="0" xfId="0" quotePrefix="1" applyAlignment="1">
      <alignment horizontal="left"/>
    </xf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181" fontId="0" fillId="0" borderId="0" xfId="2" applyNumberFormat="1" applyFont="1"/>
    <xf numFmtId="0" fontId="46" fillId="0" borderId="17" xfId="0" quotePrefix="1" applyFont="1" applyBorder="1" applyAlignment="1">
      <alignment horizontal="center" wrapText="1"/>
    </xf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178" fontId="48" fillId="0" borderId="0" xfId="0" applyNumberFormat="1" applyFont="1" applyAlignment="1">
      <alignment horizontal="center"/>
    </xf>
    <xf numFmtId="177" fontId="49" fillId="0" borderId="0" xfId="0" applyNumberFormat="1" applyFont="1" applyAlignment="1">
      <alignment horizontal="left"/>
    </xf>
    <xf numFmtId="49" fontId="49" fillId="0" borderId="0" xfId="0" applyNumberFormat="1" applyFont="1"/>
    <xf numFmtId="14" fontId="49" fillId="0" borderId="0" xfId="0" applyNumberFormat="1" applyFont="1"/>
    <xf numFmtId="14" fontId="48" fillId="0" borderId="0" xfId="0" applyNumberFormat="1" applyFont="1"/>
    <xf numFmtId="0" fontId="48" fillId="0" borderId="0" xfId="0" applyFont="1"/>
    <xf numFmtId="43" fontId="49" fillId="0" borderId="0" xfId="2" applyFont="1" applyFill="1" applyBorder="1"/>
    <xf numFmtId="42" fontId="49" fillId="0" borderId="0" xfId="0" applyNumberFormat="1" applyFont="1"/>
    <xf numFmtId="37" fontId="49" fillId="0" borderId="0" xfId="0" applyNumberFormat="1" applyFont="1"/>
    <xf numFmtId="14" fontId="48" fillId="0" borderId="0" xfId="0" quotePrefix="1" applyNumberFormat="1" applyFont="1" applyAlignment="1">
      <alignment horizontal="left"/>
    </xf>
    <xf numFmtId="0" fontId="49" fillId="0" borderId="0" xfId="0" quotePrefix="1" applyFont="1"/>
    <xf numFmtId="0" fontId="49" fillId="0" borderId="0" xfId="0" applyFont="1" applyAlignment="1">
      <alignment horizontal="center"/>
    </xf>
    <xf numFmtId="0" fontId="49" fillId="0" borderId="0" xfId="1594" applyFont="1"/>
    <xf numFmtId="43" fontId="49" fillId="0" borderId="0" xfId="2" applyFont="1" applyFill="1" applyAlignment="1">
      <alignment horizontal="center"/>
    </xf>
    <xf numFmtId="43" fontId="49" fillId="0" borderId="0" xfId="0" applyNumberFormat="1" applyFont="1"/>
    <xf numFmtId="0" fontId="49" fillId="0" borderId="0" xfId="1898" applyFont="1"/>
    <xf numFmtId="43" fontId="49" fillId="0" borderId="16" xfId="0" applyNumberFormat="1" applyFont="1" applyBorder="1" applyAlignment="1">
      <alignment horizontal="center"/>
    </xf>
    <xf numFmtId="43" fontId="49" fillId="0" borderId="16" xfId="0" applyNumberFormat="1" applyFont="1" applyBorder="1"/>
    <xf numFmtId="0" fontId="49" fillId="0" borderId="0" xfId="0" applyFont="1" applyAlignment="1">
      <alignment wrapText="1"/>
    </xf>
    <xf numFmtId="37" fontId="0" fillId="0" borderId="0" xfId="1" applyNumberFormat="1" applyFont="1" applyFill="1" applyAlignment="1"/>
    <xf numFmtId="0" fontId="46" fillId="0" borderId="0" xfId="0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YP"/>
      <sheetName val="IS Total"/>
      <sheetName val="IS_Tt"/>
      <sheetName val="Link Out"/>
      <sheetName val="Growth Factor_Workpaper"/>
      <sheetName val="W_IS"/>
      <sheetName val="IS-2025"/>
      <sheetName val="IS-2026"/>
      <sheetName val="IS_WW"/>
      <sheetName val="WW_IS"/>
      <sheetName val="BS"/>
      <sheetName val="BS_sum"/>
      <sheetName val="BI"/>
      <sheetName val="IS_BI"/>
      <sheetName val="BS_BI"/>
      <sheetName val="BS_dtl"/>
      <sheetName val="Growth Factor Comparison"/>
    </sheetNames>
    <sheetDataSet>
      <sheetData sheetId="0"/>
      <sheetData sheetId="1"/>
      <sheetData sheetId="2"/>
      <sheetData sheetId="3">
        <row r="3">
          <cell r="B3">
            <v>5.16E-2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2025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A36" t="str">
            <v>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63">
          <cell r="D63" t="str">
            <v>Employee Related Expense</v>
          </cell>
          <cell r="F63" t="str">
            <v>W/P - 3-19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zoomScale="80" zoomScaleNormal="80" workbookViewId="0">
      <selection activeCell="B29" sqref="B29"/>
    </sheetView>
  </sheetViews>
  <sheetFormatPr defaultColWidth="9.140625" defaultRowHeight="15"/>
  <cols>
    <col min="1" max="1" width="23.5703125" style="43" customWidth="1"/>
    <col min="2" max="2" width="25.28515625" style="43" bestFit="1" customWidth="1"/>
    <col min="3" max="3" width="17.28515625" style="43" customWidth="1"/>
    <col min="4" max="4" width="39.85546875" style="43" bestFit="1" customWidth="1"/>
    <col min="5" max="5" width="13.42578125" style="43" customWidth="1"/>
    <col min="6" max="6" width="15" style="43" customWidth="1"/>
    <col min="7" max="7" width="14.7109375" style="43" customWidth="1"/>
    <col min="8" max="8" width="15.28515625" style="43" customWidth="1"/>
    <col min="9" max="9" width="12.42578125" style="43" customWidth="1"/>
    <col min="10" max="10" width="6" style="43" customWidth="1"/>
    <col min="11" max="12" width="12.85546875" style="43" bestFit="1" customWidth="1"/>
    <col min="13" max="15" width="12.28515625" style="43" bestFit="1" customWidth="1"/>
    <col min="16" max="16" width="11.28515625" style="43" bestFit="1" customWidth="1"/>
    <col min="17" max="18" width="12.85546875" style="43" bestFit="1" customWidth="1"/>
    <col min="19" max="19" width="16.5703125" style="43" bestFit="1" customWidth="1"/>
    <col min="20" max="21" width="11.28515625" style="43" bestFit="1" customWidth="1"/>
    <col min="22" max="22" width="10.28515625" style="43" bestFit="1" customWidth="1"/>
    <col min="23" max="23" width="12.28515625" style="43" bestFit="1" customWidth="1"/>
    <col min="24" max="25" width="13.85546875" style="43" bestFit="1" customWidth="1"/>
    <col min="26" max="26" width="10.5703125" style="43" bestFit="1" customWidth="1"/>
    <col min="27" max="28" width="9.140625" style="43"/>
    <col min="29" max="29" width="8.7109375" style="43" bestFit="1" customWidth="1"/>
    <col min="30" max="16384" width="9.140625" style="43"/>
  </cols>
  <sheetData>
    <row r="1" spans="1:5">
      <c r="A1" s="43" t="str">
        <f>'[2]Rate Case Constants'!$C$9</f>
        <v>Kentucky American Water Company</v>
      </c>
    </row>
    <row r="2" spans="1:5">
      <c r="A2" s="43" t="str">
        <f>'[2]Rate Case Constants'!$C$10</f>
        <v>KENTUCKY AMERICAN WATER COMPANY</v>
      </c>
    </row>
    <row r="3" spans="1:5">
      <c r="A3" s="43" t="str">
        <f>'[2]Rate Case Constants'!$C$11</f>
        <v>Case No. 2025-00122</v>
      </c>
    </row>
    <row r="4" spans="1:5">
      <c r="A4" s="49">
        <f>'[2]Rate Case Constants'!$C$12</f>
        <v>45900</v>
      </c>
      <c r="B4" s="49"/>
    </row>
    <row r="5" spans="1:5">
      <c r="A5" s="49">
        <f>'[2]Rate Case Constants'!$C$13</f>
        <v>46387</v>
      </c>
      <c r="B5" s="50"/>
    </row>
    <row r="6" spans="1:5">
      <c r="A6" s="43" t="str">
        <f>'[2]Rate Case Constants'!$C$14</f>
        <v>For the 12 Months Ending December 31, 2026</v>
      </c>
      <c r="B6" s="50"/>
    </row>
    <row r="7" spans="1:5">
      <c r="A7" s="43" t="str">
        <f>'[2]Rate Case Constants'!$C$15</f>
        <v>Base Year (12 Months Ending August 31, 2025)</v>
      </c>
      <c r="B7" s="43" t="str">
        <f>'[2]Rate Case Constants'!$D$15</f>
        <v>Base Year at August 31, 2025</v>
      </c>
      <c r="C7" s="43" t="str">
        <f>'[2]Rate Case Constants'!$E$15</f>
        <v>Base Year for the 12 Months Ending August 31, 2025</v>
      </c>
    </row>
    <row r="8" spans="1:5">
      <c r="A8" s="43" t="str">
        <f>'[2]Rate Case Constants'!$C$16</f>
        <v>Base Year Adjustment</v>
      </c>
    </row>
    <row r="9" spans="1:5">
      <c r="A9" s="43" t="str">
        <f>'[2]Rate Case Constants'!$C$17</f>
        <v>Forecast Year (12 Months Ending December 31, 2026)</v>
      </c>
      <c r="B9" s="43" t="str">
        <f>'[2]Rate Case Constants'!$D$17</f>
        <v>Forecast Year at December 31, 2026</v>
      </c>
      <c r="C9" s="43" t="str">
        <f>'[2]Rate Case Constants'!$E$17</f>
        <v>Forecasted Year at Present Rates</v>
      </c>
      <c r="E9" s="43" t="str">
        <f>'[2]Rate Case Constants'!$F$17</f>
        <v>Allocated Forecast Year at December 31, 2026</v>
      </c>
    </row>
    <row r="10" spans="1:5">
      <c r="A10" s="43" t="str">
        <f>'[2]Rate Case Constants'!$C$18</f>
        <v>Attrition Year Adjustment at Present Rates:</v>
      </c>
    </row>
    <row r="11" spans="1:5">
      <c r="A11" s="51" t="str">
        <f>'[2]Rate Case Constants'!$C$19</f>
        <v>Attrition Year at Present Rates</v>
      </c>
      <c r="B11" s="51"/>
    </row>
    <row r="12" spans="1:5">
      <c r="A12" s="51" t="str">
        <f>'[2]Rate Case Constants'!$C$20</f>
        <v>Adjustments for Proposed Rates:</v>
      </c>
      <c r="B12" s="51"/>
    </row>
    <row r="13" spans="1:5">
      <c r="A13" s="51" t="str">
        <f>'[2]Rate Case Constants'!$C$21</f>
        <v>Attrition Year at Proposed Rates</v>
      </c>
      <c r="B13" s="51"/>
    </row>
    <row r="15" spans="1:5">
      <c r="A15" s="52" t="str">
        <f>'[2]Rate Case Constants'!$C$24</f>
        <v>Type of Filing: __X__ Original  _____ Updated  _____ Revised</v>
      </c>
      <c r="B15" s="52"/>
    </row>
    <row r="16" spans="1:5">
      <c r="A16" s="52" t="str">
        <f>'[2]Rate Case Constants'!$C$25</f>
        <v>Type of Filing: _____ Original  __X__ Updated  _____ Revised</v>
      </c>
      <c r="B16" s="52"/>
    </row>
    <row r="17" spans="1:6">
      <c r="A17" s="52" t="str">
        <f>'[2]Rate Case Constants'!$C$26</f>
        <v>Type of Filing: _____ Original  _____ Updated  __X__ Revised</v>
      </c>
      <c r="B17" s="52"/>
    </row>
    <row r="19" spans="1:6">
      <c r="A19" s="52" t="str">
        <f>'[2]Rate Case Constants'!$A$30</f>
        <v>Witness Responsible:</v>
      </c>
      <c r="B19" s="52"/>
    </row>
    <row r="20" spans="1:6">
      <c r="A20" s="43" t="str">
        <f>'[2]Rate Case Constants'!$A$36</f>
        <v>Robert Prendergast</v>
      </c>
    </row>
    <row r="22" spans="1:6">
      <c r="A22" s="53" t="str">
        <f>'[2]Link Out WP'!$D$63</f>
        <v>Employee Related Expense</v>
      </c>
      <c r="B22" s="53"/>
    </row>
    <row r="23" spans="1:6">
      <c r="A23" s="53" t="str">
        <f>CONCATENATE(A8, " ", A22)</f>
        <v>Base Year Adjustment Employee Related Expense</v>
      </c>
      <c r="B23" s="53"/>
    </row>
    <row r="24" spans="1:6">
      <c r="A24" s="53"/>
      <c r="B24" s="53"/>
    </row>
    <row r="25" spans="1:6">
      <c r="A25" s="53" t="str">
        <f>'[2]Link Out WP'!$F$63</f>
        <v>W/P - 3-19</v>
      </c>
      <c r="B25" s="53"/>
    </row>
    <row r="26" spans="1:6">
      <c r="A26" s="53" t="str">
        <f>'[2]Link Out Filing Exhibits'!$M$80</f>
        <v>Schedule D-2</v>
      </c>
    </row>
    <row r="27" spans="1:6">
      <c r="A27" s="53"/>
    </row>
    <row r="28" spans="1:6">
      <c r="A28" s="52" t="s">
        <v>32</v>
      </c>
      <c r="F28" s="54"/>
    </row>
    <row r="29" spans="1:6">
      <c r="A29" s="40" t="str">
        <f>"Revenue "&amp;A6</f>
        <v>Revenue For the 12 Months Ending December 31, 2026</v>
      </c>
      <c r="B29" s="55">
        <f>'[3]Link Out'!$G$7</f>
        <v>136559852.61701357</v>
      </c>
    </row>
    <row r="30" spans="1:6">
      <c r="A30" s="43" t="s">
        <v>27</v>
      </c>
      <c r="B30" s="56"/>
    </row>
    <row r="31" spans="1:6">
      <c r="B31" s="56"/>
    </row>
    <row r="32" spans="1:6">
      <c r="A32" s="57" t="s">
        <v>45</v>
      </c>
      <c r="B32" s="56"/>
      <c r="F32" s="54"/>
    </row>
    <row r="33" spans="1:19">
      <c r="A33" s="51"/>
      <c r="B33" s="56"/>
      <c r="F33" s="54"/>
    </row>
    <row r="34" spans="1:19">
      <c r="A34" s="52" t="s">
        <v>26</v>
      </c>
      <c r="F34" s="54"/>
    </row>
    <row r="35" spans="1:19">
      <c r="A35" s="51" t="str">
        <f>'[2]Rate Case Constants'!$A$48</f>
        <v>Water Customers 12/31/24</v>
      </c>
      <c r="B35" s="41">
        <f>'[2]Rate Case Constants'!$C$48</f>
        <v>139532</v>
      </c>
      <c r="F35" s="54"/>
    </row>
    <row r="36" spans="1:19">
      <c r="A36" s="51" t="str">
        <f>'[2]Rate Case Constants'!$A$49</f>
        <v>Wastewater Customers 12/31/24</v>
      </c>
      <c r="B36" s="42">
        <f>'[2]Rate Case Constants'!$C$49</f>
        <v>1365</v>
      </c>
      <c r="F36" s="54"/>
    </row>
    <row r="37" spans="1:19">
      <c r="A37" s="51" t="str">
        <f>'[2]Rate Case Constants'!$A$50</f>
        <v>Total Customer Connections</v>
      </c>
      <c r="B37" s="41">
        <f>'[2]Rate Case Constants'!$C$50</f>
        <v>140897</v>
      </c>
      <c r="F37" s="54"/>
    </row>
    <row r="38" spans="1:19">
      <c r="A38" s="51" t="str">
        <f>'[2]Rate Case Constants'!$A$51</f>
        <v>Less Dual Customers</v>
      </c>
      <c r="B38" s="42">
        <f>'[2]Rate Case Constants'!$C$51</f>
        <v>-1278</v>
      </c>
      <c r="F38" s="54"/>
    </row>
    <row r="39" spans="1:19">
      <c r="A39" s="51"/>
      <c r="B39" s="41">
        <f>'[2]Rate Case Constants'!$C$52</f>
        <v>139619</v>
      </c>
      <c r="F39" s="54"/>
    </row>
    <row r="40" spans="1:19">
      <c r="A40" s="51"/>
      <c r="F40" s="54"/>
    </row>
    <row r="41" spans="1:19">
      <c r="A41" s="51" t="str">
        <f>'[2]Rate Case Constants'!$A$54</f>
        <v>Water Percentage</v>
      </c>
      <c r="B41" s="44">
        <f>'[2]Rate Case Constants'!$C$54</f>
        <v>0.99937687564013489</v>
      </c>
      <c r="F41" s="54"/>
    </row>
    <row r="42" spans="1:19">
      <c r="A42" s="51" t="str">
        <f>'[2]Rate Case Constants'!$A$55</f>
        <v>Wastewater Percentage</v>
      </c>
      <c r="B42" s="44">
        <f>'[2]Rate Case Constants'!$C$55</f>
        <v>6.2312435986511261E-4</v>
      </c>
      <c r="F42" s="54"/>
    </row>
    <row r="43" spans="1:19">
      <c r="A43" s="51"/>
      <c r="F43" s="54"/>
    </row>
    <row r="45" spans="1:19">
      <c r="A45" s="53" t="s">
        <v>25</v>
      </c>
      <c r="Q45" s="58" t="s">
        <v>37</v>
      </c>
      <c r="R45" s="58" t="s">
        <v>42</v>
      </c>
      <c r="S45" s="58" t="s">
        <v>38</v>
      </c>
    </row>
    <row r="46" spans="1:19" ht="30">
      <c r="A46" s="45" t="s">
        <v>16</v>
      </c>
      <c r="B46" s="45" t="s">
        <v>8</v>
      </c>
      <c r="C46" s="45" t="s">
        <v>9</v>
      </c>
      <c r="D46" s="45" t="s">
        <v>4</v>
      </c>
      <c r="E46" s="45" t="s">
        <v>10</v>
      </c>
      <c r="F46" s="46" t="s">
        <v>41</v>
      </c>
      <c r="G46" s="46" t="s">
        <v>39</v>
      </c>
      <c r="H46" s="46" t="s">
        <v>40</v>
      </c>
      <c r="I46" s="47" t="s">
        <v>21</v>
      </c>
      <c r="K46" s="47" t="s">
        <v>22</v>
      </c>
      <c r="L46" s="47" t="s">
        <v>23</v>
      </c>
      <c r="M46" s="47" t="s">
        <v>24</v>
      </c>
      <c r="N46" s="47" t="s">
        <v>35</v>
      </c>
      <c r="O46" s="47" t="s">
        <v>36</v>
      </c>
      <c r="Q46" s="48" t="s">
        <v>29</v>
      </c>
      <c r="R46" s="48" t="s">
        <v>43</v>
      </c>
      <c r="S46" s="48" t="s">
        <v>30</v>
      </c>
    </row>
    <row r="47" spans="1:19">
      <c r="F47" s="59"/>
      <c r="G47" s="59"/>
      <c r="H47" s="59"/>
    </row>
    <row r="48" spans="1:19">
      <c r="A48" s="43" t="str">
        <f>IFERROR(INDEX('[2]Link Out Inc Stmt'!$A:$A,MATCH($C48,'[2]Link Out Inc Stmt'!$C:$C,0),1),"")</f>
        <v>P29</v>
      </c>
      <c r="B48" s="43" t="str">
        <f>IFERROR(INDEX('[2]Link Out Inc Stmt'!$B:$B,MATCH($C48,'[2]Link Out Inc Stmt'!$C:$C,0),1),"")</f>
        <v>Employee related expense travel &amp; entertainment</v>
      </c>
      <c r="C48" s="60">
        <v>52534000</v>
      </c>
      <c r="D48" s="43" t="str">
        <f>IFERROR(INDEX('[2]Link Out Inc Stmt'!$D:$D,MATCH($C48,'[2]Link Out Inc Stmt'!$C:$C,0),1),"")</f>
        <v>Employee Expenses</v>
      </c>
      <c r="E48" s="43">
        <f>IFERROR(INDEX('[2]Link Out Inc Stmt'!$E:$E,MATCH($C48,'[2]Link Out Inc Stmt'!$C:$C,0),1),"")</f>
        <v>675.8</v>
      </c>
      <c r="F48" s="61">
        <f>IFERROR(INDEX('[2]Link Out Inc Stmt'!$K:$K,MATCH($C48,'[2]Link Out Inc Stmt'!$C:$C,0),1),"")</f>
        <v>47519.719999999994</v>
      </c>
      <c r="G48" s="61" t="str">
        <f>IFERROR(INDEX('[2]Link Out Inc Stmt'!$L:$L,MATCH($C48,'[2]Link Out Inc Stmt'!$C:$C,0),1),"")</f>
        <v>Pending Actual</v>
      </c>
      <c r="H48" s="61">
        <f>VLOOKUP(C48,'Link Out'!$A$8:$D$100,4,0)</f>
        <v>48745.728775999996</v>
      </c>
      <c r="I48" s="61">
        <f>IF(G48="Pending Actual",F48+H48,F48+G48)</f>
        <v>96265.44877599999</v>
      </c>
      <c r="J48" s="61"/>
      <c r="K48" s="61">
        <f>IFERROR(INDEX('[2]Link Out Inc Stmt'!$F:$F,MATCH($C48,'[2]Link Out Inc Stmt'!$C:$C,0),1),"")</f>
        <v>24250.649999999998</v>
      </c>
      <c r="L48" s="61">
        <f>IFERROR(INDEX('[2]Link Out Inc Stmt'!$G:$G,MATCH($C48,'[2]Link Out Inc Stmt'!$C:$C,0),1),"")</f>
        <v>28139.269999999997</v>
      </c>
      <c r="M48" s="61">
        <f>IFERROR(INDEX('[2]Link Out Inc Stmt'!$H:$H,MATCH($C48,'[2]Link Out Inc Stmt'!$C:$C,0),1),"")</f>
        <v>67472.91</v>
      </c>
      <c r="N48" s="61">
        <f>IFERROR(INDEX('[2]Link Out Inc Stmt'!$I:$I,MATCH($C48,'[2]Link Out Inc Stmt'!$C:$C,0),1),"")</f>
        <v>88253.85</v>
      </c>
      <c r="O48" s="61">
        <f>IFERROR(INDEX('[2]Link Out Inc Stmt'!$J:$J,MATCH($C48,'[2]Link Out Inc Stmt'!$C:$C,0),1),"")</f>
        <v>62013.89</v>
      </c>
      <c r="Q48" s="62">
        <f>AVERAGE(M48:O48)</f>
        <v>72580.216666666674</v>
      </c>
      <c r="R48" s="62"/>
      <c r="S48" s="62">
        <f>O48</f>
        <v>62013.89</v>
      </c>
    </row>
    <row r="49" spans="1:19">
      <c r="A49" s="43" t="str">
        <f>IFERROR(INDEX('[2]Link Out Inc Stmt'!$A:$A,MATCH($C49,'[2]Link Out Inc Stmt'!$C:$C,0),1),"")</f>
        <v>P29</v>
      </c>
      <c r="B49" s="43" t="str">
        <f>IFERROR(INDEX('[2]Link Out Inc Stmt'!$B:$B,MATCH($C49,'[2]Link Out Inc Stmt'!$C:$C,0),1),"")</f>
        <v>Employee related expense travel &amp; entertainment</v>
      </c>
      <c r="C49" s="63">
        <v>52534200</v>
      </c>
      <c r="D49" s="43" t="str">
        <f>IFERROR(INDEX('[2]Link Out Inc Stmt'!$D:$D,MATCH($C49,'[2]Link Out Inc Stmt'!$C:$C,0),1),"")</f>
        <v>Conferences &amp; Registration</v>
      </c>
      <c r="E49" s="43">
        <f>IFERROR(INDEX('[2]Link Out Inc Stmt'!$E:$E,MATCH($C49,'[2]Link Out Inc Stmt'!$C:$C,0),1),"")</f>
        <v>675.8</v>
      </c>
      <c r="F49" s="61">
        <f>IFERROR(INDEX('[2]Link Out Inc Stmt'!$K:$K,MATCH($C49,'[2]Link Out Inc Stmt'!$C:$C,0),1),"")</f>
        <v>7930.09</v>
      </c>
      <c r="G49" s="61" t="str">
        <f>IFERROR(INDEX('[2]Link Out Inc Stmt'!$L:$L,MATCH($C49,'[2]Link Out Inc Stmt'!$C:$C,0),1),"")</f>
        <v>Pending Actual</v>
      </c>
      <c r="H49" s="61">
        <f>VLOOKUP(C49,'Link Out'!$A$8:$D$100,4,0)</f>
        <v>8134.6863220000005</v>
      </c>
      <c r="I49" s="61">
        <f t="shared" ref="I49:I50" si="0">IF(G49="Pending Actual",F49+H49,F49+G49)</f>
        <v>16064.776322000002</v>
      </c>
      <c r="J49" s="61"/>
      <c r="K49" s="61">
        <f>IFERROR(INDEX('[2]Link Out Inc Stmt'!$F:$F,MATCH($C49,'[2]Link Out Inc Stmt'!$C:$C,0),1),"")</f>
        <v>1322.41</v>
      </c>
      <c r="L49" s="61">
        <f>IFERROR(INDEX('[2]Link Out Inc Stmt'!$G:$G,MATCH($C49,'[2]Link Out Inc Stmt'!$C:$C,0),1),"")</f>
        <v>12371.48</v>
      </c>
      <c r="M49" s="61">
        <f>IFERROR(INDEX('[2]Link Out Inc Stmt'!$H:$H,MATCH($C49,'[2]Link Out Inc Stmt'!$C:$C,0),1),"")</f>
        <v>18565.690000000002</v>
      </c>
      <c r="N49" s="61">
        <f>IFERROR(INDEX('[2]Link Out Inc Stmt'!$I:$I,MATCH($C49,'[2]Link Out Inc Stmt'!$C:$C,0),1),"")</f>
        <v>10967</v>
      </c>
      <c r="O49" s="61">
        <f>IFERROR(INDEX('[2]Link Out Inc Stmt'!$J:$J,MATCH($C49,'[2]Link Out Inc Stmt'!$C:$C,0),1),"")</f>
        <v>20555.72</v>
      </c>
      <c r="Q49" s="62">
        <f t="shared" ref="Q49:Q51" si="1">AVERAGE(M49:O49)</f>
        <v>16696.136666666669</v>
      </c>
      <c r="R49" s="62"/>
      <c r="S49" s="62">
        <f>O49</f>
        <v>20555.72</v>
      </c>
    </row>
    <row r="50" spans="1:19">
      <c r="A50" s="43" t="str">
        <f>IFERROR(INDEX('[2]Link Out Inc Stmt'!$A:$A,MATCH($C50,'[2]Link Out Inc Stmt'!$C:$C,0),1),"")</f>
        <v>P29</v>
      </c>
      <c r="B50" s="43" t="str">
        <f>IFERROR(INDEX('[2]Link Out Inc Stmt'!$B:$B,MATCH($C50,'[2]Link Out Inc Stmt'!$C:$C,0),1),"")</f>
        <v>Employee related expense travel &amp; entertainment</v>
      </c>
      <c r="C50" s="63">
        <v>52535000</v>
      </c>
      <c r="D50" s="43" t="str">
        <f>IFERROR(INDEX('[2]Link Out Inc Stmt'!$D:$D,MATCH($C50,'[2]Link Out Inc Stmt'!$C:$C,0),1),"")</f>
        <v>Meals Deductible</v>
      </c>
      <c r="E50" s="43">
        <f>IFERROR(INDEX('[2]Link Out Inc Stmt'!$E:$E,MATCH($C50,'[2]Link Out Inc Stmt'!$C:$C,0),1),"")</f>
        <v>675.8</v>
      </c>
      <c r="F50" s="61">
        <f>IFERROR(INDEX('[2]Link Out Inc Stmt'!$K:$K,MATCH($C50,'[2]Link Out Inc Stmt'!$C:$C,0),1),"")</f>
        <v>27248.100000000002</v>
      </c>
      <c r="G50" s="61" t="str">
        <f>IFERROR(INDEX('[2]Link Out Inc Stmt'!$L:$L,MATCH($C50,'[2]Link Out Inc Stmt'!$C:$C,0),1),"")</f>
        <v>Pending Actual</v>
      </c>
      <c r="H50" s="61">
        <f>VLOOKUP(C50,'Link Out'!$A$8:$D$100,4,0)</f>
        <v>27951.100980000003</v>
      </c>
      <c r="I50" s="61">
        <f t="shared" si="0"/>
        <v>55199.200980000009</v>
      </c>
      <c r="J50" s="61"/>
      <c r="K50" s="61">
        <f>IFERROR(INDEX('[2]Link Out Inc Stmt'!$F:$F,MATCH($C50,'[2]Link Out Inc Stmt'!$C:$C,0),1),"")</f>
        <v>11296.28</v>
      </c>
      <c r="L50" s="61">
        <f>IFERROR(INDEX('[2]Link Out Inc Stmt'!$G:$G,MATCH($C50,'[2]Link Out Inc Stmt'!$C:$C,0),1),"")</f>
        <v>12443.81</v>
      </c>
      <c r="M50" s="61">
        <f>IFERROR(INDEX('[2]Link Out Inc Stmt'!$H:$H,MATCH($C50,'[2]Link Out Inc Stmt'!$C:$C,0),1),"")</f>
        <v>41059.039999999994</v>
      </c>
      <c r="N50" s="61">
        <f>IFERROR(INDEX('[2]Link Out Inc Stmt'!$I:$I,MATCH($C50,'[2]Link Out Inc Stmt'!$C:$C,0),1),"")</f>
        <v>40597.930000000008</v>
      </c>
      <c r="O50" s="61">
        <f>IFERROR(INDEX('[2]Link Out Inc Stmt'!$J:$J,MATCH($C50,'[2]Link Out Inc Stmt'!$C:$C,0),1),"")</f>
        <v>37720.18</v>
      </c>
      <c r="Q50" s="62">
        <f t="shared" si="1"/>
        <v>39792.383333333331</v>
      </c>
      <c r="R50" s="62"/>
      <c r="S50" s="62">
        <f>O50</f>
        <v>37720.18</v>
      </c>
    </row>
    <row r="51" spans="1:19">
      <c r="A51" s="43" t="str">
        <f>IFERROR(INDEX('[2]Link Out Inc Stmt'!$A:$A,MATCH($C51,'[2]Link Out Inc Stmt'!$C:$C,0),1),"")</f>
        <v>P29</v>
      </c>
      <c r="B51" s="43" t="str">
        <f>IFERROR(INDEX('[2]Link Out Inc Stmt'!$B:$B,MATCH($C51,'[2]Link Out Inc Stmt'!$C:$C,0),1),"")</f>
        <v>Employee related expense travel &amp; entertainment</v>
      </c>
      <c r="C51" s="63">
        <v>52535100</v>
      </c>
      <c r="D51" s="43" t="str">
        <f>IFERROR(INDEX('[2]Link Out Inc Stmt'!$D:$D,MATCH($C51,'[2]Link Out Inc Stmt'!$C:$C,0),1),"")</f>
        <v>Meals Non-Deductible</v>
      </c>
      <c r="E51" s="43">
        <f>IFERROR(INDEX('[2]Link Out Inc Stmt'!$E:$E,MATCH($C51,'[2]Link Out Inc Stmt'!$C:$C,0),1),"")</f>
        <v>675.8</v>
      </c>
      <c r="F51" s="61">
        <f>IFERROR(INDEX('[2]Link Out Inc Stmt'!$K:$K,MATCH($C51,'[2]Link Out Inc Stmt'!$C:$C,0),1),"")</f>
        <v>638.08000000000004</v>
      </c>
      <c r="G51" s="61" t="str">
        <f>IFERROR(INDEX('[2]Link Out Inc Stmt'!$L:$L,MATCH($C51,'[2]Link Out Inc Stmt'!$C:$C,0),1),"")</f>
        <v>Pending Actual</v>
      </c>
      <c r="H51" s="61">
        <f>VLOOKUP(C51,'Link Out'!$A$8:$D$100,4,0)</f>
        <v>654.542464</v>
      </c>
      <c r="I51" s="61">
        <f t="shared" ref="I51:I52" si="2">IF(G51="Pending Actual",F51+H51,F51+G51)</f>
        <v>1292.622464</v>
      </c>
      <c r="J51" s="61"/>
      <c r="K51" s="61">
        <f>IFERROR(INDEX('[2]Link Out Inc Stmt'!$F:$F,MATCH($C51,'[2]Link Out Inc Stmt'!$C:$C,0),1),"")</f>
        <v>0</v>
      </c>
      <c r="L51" s="61">
        <f>IFERROR(INDEX('[2]Link Out Inc Stmt'!$G:$G,MATCH($C51,'[2]Link Out Inc Stmt'!$C:$C,0),1),"")</f>
        <v>0</v>
      </c>
      <c r="M51" s="61">
        <f>IFERROR(INDEX('[2]Link Out Inc Stmt'!$H:$H,MATCH($C51,'[2]Link Out Inc Stmt'!$C:$C,0),1),"")</f>
        <v>584.92999999999995</v>
      </c>
      <c r="N51" s="61">
        <f>IFERROR(INDEX('[2]Link Out Inc Stmt'!$I:$I,MATCH($C51,'[2]Link Out Inc Stmt'!$C:$C,0),1),"")</f>
        <v>1647.79</v>
      </c>
      <c r="O51" s="61">
        <f>IFERROR(INDEX('[2]Link Out Inc Stmt'!$J:$J,MATCH($C51,'[2]Link Out Inc Stmt'!$C:$C,0),1),"")</f>
        <v>2054.46</v>
      </c>
      <c r="Q51" s="62">
        <f t="shared" si="1"/>
        <v>1429.0600000000002</v>
      </c>
      <c r="R51" s="62"/>
      <c r="S51" s="62">
        <f t="shared" ref="S51" si="3">O51</f>
        <v>2054.46</v>
      </c>
    </row>
    <row r="52" spans="1:19">
      <c r="A52" s="43" t="str">
        <f>IFERROR(INDEX('[2]Link Out Inc Stmt'!$A:$A,MATCH($C52,'[2]Link Out Inc Stmt'!$C:$C,0),1),"")</f>
        <v>P29</v>
      </c>
      <c r="B52" s="43" t="str">
        <f>IFERROR(INDEX('[2]Link Out Inc Stmt'!$B:$B,MATCH($C52,'[2]Link Out Inc Stmt'!$C:$C,0),1),"")</f>
        <v>Employee related expense travel &amp; entertainment</v>
      </c>
      <c r="C52" s="63">
        <v>52567000</v>
      </c>
      <c r="D52" s="43" t="str">
        <f>IFERROR(INDEX('[2]Link Out Inc Stmt'!$D:$D,MATCH($C52,'[2]Link Out Inc Stmt'!$C:$C,0),1),"")</f>
        <v>Relocation Expenses</v>
      </c>
      <c r="E52" s="43">
        <f>IFERROR(INDEX('[2]Link Out Inc Stmt'!$E:$E,MATCH($C52,'[2]Link Out Inc Stmt'!$C:$C,0),1),"")</f>
        <v>675.8</v>
      </c>
      <c r="F52" s="61">
        <f>IFERROR(INDEX('[2]Link Out Inc Stmt'!$K:$K,MATCH($C52,'[2]Link Out Inc Stmt'!$C:$C,0),1),"")</f>
        <v>0</v>
      </c>
      <c r="G52" s="61" t="str">
        <f>IFERROR(INDEX('[2]Link Out Inc Stmt'!$L:$L,MATCH($C52,'[2]Link Out Inc Stmt'!$C:$C,0),1),"")</f>
        <v>Pending Actual</v>
      </c>
      <c r="H52" s="61">
        <f>VLOOKUP(C52,'Link Out'!$A$8:$D$100,4,0)</f>
        <v>26521.794343600002</v>
      </c>
      <c r="I52" s="61">
        <f t="shared" si="2"/>
        <v>26521.794343600002</v>
      </c>
      <c r="J52" s="61"/>
      <c r="K52" s="61">
        <f>IFERROR(INDEX('[2]Link Out Inc Stmt'!$F:$F,MATCH($C52,'[2]Link Out Inc Stmt'!$C:$C,0),1),"")</f>
        <v>23588.1</v>
      </c>
      <c r="L52" s="61">
        <f>IFERROR(INDEX('[2]Link Out Inc Stmt'!$G:$G,MATCH($C52,'[2]Link Out Inc Stmt'!$C:$C,0),1),"")</f>
        <v>30994.42</v>
      </c>
      <c r="M52" s="61">
        <f>IFERROR(INDEX('[2]Link Out Inc Stmt'!$H:$H,MATCH($C52,'[2]Link Out Inc Stmt'!$C:$C,0),1),"")</f>
        <v>218886.86</v>
      </c>
      <c r="N52" s="61">
        <f>IFERROR(INDEX('[2]Link Out Inc Stmt'!$I:$I,MATCH($C52,'[2]Link Out Inc Stmt'!$C:$C,0),1),"")</f>
        <v>-14921.96</v>
      </c>
      <c r="O52" s="61">
        <f>IFERROR(INDEX('[2]Link Out Inc Stmt'!$J:$J,MATCH($C52,'[2]Link Out Inc Stmt'!$C:$C,0),1),"")</f>
        <v>0</v>
      </c>
      <c r="R52" s="62">
        <f>AVERAGE(K52:O52)</f>
        <v>51709.484000000004</v>
      </c>
      <c r="S52" s="62">
        <f>R52</f>
        <v>51709.484000000004</v>
      </c>
    </row>
    <row r="53" spans="1:19">
      <c r="S53" s="62">
        <f>SUM(S48:S52)</f>
        <v>174053.73400000003</v>
      </c>
    </row>
    <row r="57" spans="1:19">
      <c r="F57" s="59"/>
      <c r="G57" s="59"/>
      <c r="H57" s="59"/>
    </row>
    <row r="58" spans="1:19">
      <c r="F58" s="64">
        <f>SUM(F48:F57)</f>
        <v>83335.990000000005</v>
      </c>
      <c r="G58" s="64">
        <f>SUM(G48:G57)</f>
        <v>0</v>
      </c>
      <c r="H58" s="64">
        <f>SUM(H48:H57)</f>
        <v>112007.8528856</v>
      </c>
      <c r="I58" s="65">
        <f>SUM(I48:I57)</f>
        <v>195343.8428856</v>
      </c>
      <c r="K58" s="65">
        <f>SUM(K48:K57)</f>
        <v>60457.439999999995</v>
      </c>
      <c r="L58" s="65">
        <f>SUM(L48:L57)</f>
        <v>83948.98</v>
      </c>
      <c r="M58" s="65">
        <f>SUM(M48:M57)</f>
        <v>346569.43</v>
      </c>
      <c r="N58" s="65">
        <f>SUM(N48:N57)</f>
        <v>126544.61000000004</v>
      </c>
      <c r="O58" s="65">
        <f>SUM(O48:O57)</f>
        <v>122344.25000000001</v>
      </c>
    </row>
    <row r="63" spans="1:19">
      <c r="B63" s="43" t="s">
        <v>54</v>
      </c>
      <c r="D63" s="54"/>
    </row>
    <row r="64" spans="1:19">
      <c r="D64" s="66" t="s">
        <v>55</v>
      </c>
    </row>
    <row r="65" spans="3:4">
      <c r="C65" s="44"/>
      <c r="D65" s="44">
        <f>'[1]Link Out'!$B$3</f>
        <v>5.16E-2</v>
      </c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zoomScaleNormal="100" workbookViewId="0">
      <pane ySplit="1" topLeftCell="A2" activePane="bottomLeft" state="frozen"/>
      <selection activeCell="E21" sqref="E21"/>
      <selection pane="bottomLeft" activeCell="D8" sqref="D8:G12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12</v>
      </c>
      <c r="B1" s="3" t="s">
        <v>1</v>
      </c>
      <c r="C1" s="3" t="s">
        <v>11</v>
      </c>
      <c r="D1" s="3" t="s">
        <v>33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In'!A48</f>
        <v>P29</v>
      </c>
      <c r="B3" t="str">
        <f>'Link In'!A22</f>
        <v>Employee Related Expense</v>
      </c>
      <c r="C3" t="str">
        <f>'Link In'!A26</f>
        <v>Schedule D-2</v>
      </c>
      <c r="D3" s="28">
        <v>91187.21</v>
      </c>
      <c r="E3" s="28">
        <f>ROUND(Exhibit!C15,0)</f>
        <v>195344</v>
      </c>
      <c r="F3" s="28">
        <f>ROUND(Exhibit!D15,0)</f>
        <v>41074</v>
      </c>
      <c r="G3" s="28">
        <f>ROUND(Exhibit!E15,0)</f>
        <v>236418</v>
      </c>
      <c r="H3" t="str">
        <f>Exhibit!F1</f>
        <v>W/P - 3-19</v>
      </c>
      <c r="I3" t="str">
        <f ca="1">Exhibit!F2</f>
        <v>O&amp;M\[KAWC 2025 Rate Case - Employee Related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52534000</v>
      </c>
      <c r="B8" s="10" t="str">
        <f>'Summary by Account'!B14</f>
        <v>Employee Expenses</v>
      </c>
      <c r="C8" s="4"/>
      <c r="D8" s="67">
        <f>_xlfn.XLOOKUP(A8,Workpaper!$B$21:$B$25,Workpaper!$H$21:$H$25,0)</f>
        <v>48745.728775999996</v>
      </c>
      <c r="E8" s="67">
        <f>ROUND('Summary by Account'!C14,2)</f>
        <v>96265.45</v>
      </c>
      <c r="F8" s="67">
        <f>ROUND('Summary by Account'!D14,2)</f>
        <v>6623.55</v>
      </c>
      <c r="G8" s="67">
        <f>ROUND('Summary by Account'!E14,2)</f>
        <v>102889</v>
      </c>
    </row>
    <row r="9" spans="1:9">
      <c r="A9" s="4">
        <f>'Summary by Account'!A15</f>
        <v>52534200</v>
      </c>
      <c r="B9" s="10" t="str">
        <f>'Summary by Account'!B15</f>
        <v>Conferences &amp; Registration</v>
      </c>
      <c r="C9" s="4"/>
      <c r="D9" s="67">
        <f>_xlfn.XLOOKUP(A9,Workpaper!$B$21:$B$25,Workpaper!$H$21:$H$25,0)</f>
        <v>8134.6863220000005</v>
      </c>
      <c r="E9" s="67">
        <f>ROUND('Summary by Account'!C15,2)</f>
        <v>16064.78</v>
      </c>
      <c r="F9" s="67">
        <f>ROUND('Summary by Account'!D15,2)</f>
        <v>1105.22</v>
      </c>
      <c r="G9" s="67">
        <f>ROUND('Summary by Account'!E15,2)</f>
        <v>17170</v>
      </c>
    </row>
    <row r="10" spans="1:9">
      <c r="A10" s="4">
        <f>'Summary by Account'!A16</f>
        <v>52535000</v>
      </c>
      <c r="B10" s="10" t="str">
        <f>'Summary by Account'!B16</f>
        <v>Meals Deductible</v>
      </c>
      <c r="C10" s="4"/>
      <c r="D10" s="67">
        <f>_xlfn.XLOOKUP(A10,Workpaper!$B$21:$B$25,Workpaper!$H$21:$H$25,0)</f>
        <v>27951.100980000003</v>
      </c>
      <c r="E10" s="67">
        <f>ROUND('Summary by Account'!C16,2)</f>
        <v>55199.199999999997</v>
      </c>
      <c r="F10" s="67">
        <f>ROUND('Summary by Account'!D16,2)</f>
        <v>3797.8</v>
      </c>
      <c r="G10" s="67">
        <f>ROUND('Summary by Account'!E16,2)</f>
        <v>58997</v>
      </c>
    </row>
    <row r="11" spans="1:9">
      <c r="A11" s="4">
        <f>'Summary by Account'!A17</f>
        <v>52535100</v>
      </c>
      <c r="B11" s="10" t="str">
        <f>'Summary by Account'!B17</f>
        <v>Meals Non-Deductible</v>
      </c>
      <c r="C11" s="4"/>
      <c r="D11" s="67">
        <f>_xlfn.XLOOKUP(A11,Workpaper!$B$21:$B$25,Workpaper!$H$21:$H$25,0)</f>
        <v>654.542464</v>
      </c>
      <c r="E11" s="67">
        <f>ROUND('Summary by Account'!C17,2)</f>
        <v>1292.6199999999999</v>
      </c>
      <c r="F11" s="67">
        <f>ROUND('Summary by Account'!D17,2)</f>
        <v>89.38</v>
      </c>
      <c r="G11" s="67">
        <f>ROUND('Summary by Account'!E17,2)</f>
        <v>1382</v>
      </c>
    </row>
    <row r="12" spans="1:9">
      <c r="A12" s="4">
        <f>'Summary by Account'!A18</f>
        <v>52567000</v>
      </c>
      <c r="B12" s="10" t="str">
        <f>'Summary by Account'!B18</f>
        <v>Relocation Expenses</v>
      </c>
      <c r="C12" s="4"/>
      <c r="D12" s="67">
        <f>_xlfn.XLOOKUP(A12,Workpaper!$B$21:$B$25,Workpaper!$H$21:$H$25,0)</f>
        <v>26521.794343600002</v>
      </c>
      <c r="E12" s="67">
        <f>ROUND('Summary by Account'!C18,2)</f>
        <v>26521.79</v>
      </c>
      <c r="F12" s="67">
        <f>ROUND('Summary by Account'!D18,2)</f>
        <v>29458.21</v>
      </c>
      <c r="G12" s="67">
        <f>ROUND('Summary by Account'!E18,2)</f>
        <v>55980</v>
      </c>
    </row>
    <row r="17" spans="1:7">
      <c r="A17" s="4"/>
      <c r="B17" s="10"/>
      <c r="C17" s="4"/>
      <c r="D17" s="4"/>
      <c r="E17" s="4"/>
      <c r="F17" s="4"/>
      <c r="G17" s="11"/>
    </row>
    <row r="18" spans="1:7" ht="15.75" thickBot="1">
      <c r="A18" s="4"/>
      <c r="B18" s="12"/>
      <c r="C18" s="4"/>
      <c r="D18" s="20">
        <f t="shared" ref="D18" si="0">SUM(D8:D17)</f>
        <v>112007.8528856</v>
      </c>
      <c r="E18" s="20">
        <f t="shared" ref="E18:F18" si="1">SUM(E8:E17)</f>
        <v>195343.84</v>
      </c>
      <c r="F18" s="20">
        <f t="shared" si="1"/>
        <v>41074.159999999996</v>
      </c>
      <c r="G18" s="20">
        <f>SUM(G8:G17)</f>
        <v>236418</v>
      </c>
    </row>
    <row r="19" spans="1:7" ht="15.75" thickTop="1">
      <c r="A19" s="4"/>
      <c r="B19" s="4"/>
      <c r="C19" s="4"/>
      <c r="D19" s="4"/>
      <c r="E19" s="4"/>
    </row>
    <row r="20" spans="1:7">
      <c r="A20" s="9"/>
      <c r="B20" s="4"/>
      <c r="C20" s="4"/>
      <c r="D20" s="4"/>
      <c r="E20" s="4"/>
    </row>
    <row r="30" spans="1:7">
      <c r="E30" s="16"/>
    </row>
    <row r="31" spans="1:7">
      <c r="E31" s="16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zoomScaleNormal="100" workbookViewId="0">
      <pane ySplit="12" topLeftCell="A13" activePane="bottomLeft" state="frozen"/>
      <selection activeCell="E21" sqref="E21"/>
      <selection pane="bottomLeft" activeCell="D14" sqref="D14:D18"/>
    </sheetView>
  </sheetViews>
  <sheetFormatPr defaultColWidth="9.140625" defaultRowHeight="15"/>
  <cols>
    <col min="1" max="1" width="18.5703125" customWidth="1"/>
    <col min="2" max="2" width="23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- 3-19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Employee Related Expense Exhibit.xlsx]Summary by Account</v>
      </c>
    </row>
    <row r="4" spans="1:10">
      <c r="A4" s="36" t="str">
        <f>'Link In'!A1</f>
        <v>Kentucky American Water Company</v>
      </c>
      <c r="B4" s="36"/>
      <c r="C4" s="36"/>
      <c r="D4" s="36"/>
      <c r="E4" s="36"/>
    </row>
    <row r="5" spans="1:10">
      <c r="A5" s="36" t="str">
        <f>'Link In'!A3</f>
        <v>Case No. 2025-00122</v>
      </c>
      <c r="B5" s="36"/>
      <c r="C5" s="36"/>
      <c r="D5" s="36"/>
      <c r="E5" s="36"/>
    </row>
    <row r="6" spans="1:10">
      <c r="A6" s="36" t="str">
        <f>'Link In'!A23</f>
        <v>Base Year Adjustment Employee Related Expense</v>
      </c>
      <c r="B6" s="36"/>
      <c r="C6" s="36"/>
      <c r="D6" s="36"/>
      <c r="E6" s="36"/>
    </row>
    <row r="7" spans="1:10">
      <c r="A7" s="37" t="str">
        <f>'Link In'!A6</f>
        <v>For the 12 Months Ending December 31, 2026</v>
      </c>
      <c r="B7" s="37"/>
      <c r="C7" s="37"/>
      <c r="D7" s="37"/>
      <c r="E7" s="37"/>
    </row>
    <row r="9" spans="1:10">
      <c r="A9" s="1" t="str">
        <f>'Link In'!A20</f>
        <v>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52534000</v>
      </c>
      <c r="B14" s="6" t="str">
        <f>'Link In'!D48</f>
        <v>Employee Expenses</v>
      </c>
      <c r="C14" s="16">
        <f>'Link In'!I48</f>
        <v>96265.44877599999</v>
      </c>
      <c r="D14" s="16">
        <f t="shared" ref="D14:D16" si="0">E14-C14</f>
        <v>6623.5512240000098</v>
      </c>
      <c r="E14" s="16">
        <f>_xlfn.XLOOKUP(A14,Workpaper!$B$21:$B$25,Workpaper!$L$21:$L$25,0)</f>
        <v>102889</v>
      </c>
      <c r="I14" s="14"/>
      <c r="J14" s="14"/>
    </row>
    <row r="15" spans="1:10">
      <c r="A15">
        <f>'Link In'!C49</f>
        <v>52534200</v>
      </c>
      <c r="B15" s="6" t="str">
        <f>'Link In'!D49</f>
        <v>Conferences &amp; Registration</v>
      </c>
      <c r="C15" s="29">
        <f>'Link In'!I49</f>
        <v>16064.776322000002</v>
      </c>
      <c r="D15" s="17">
        <f t="shared" si="0"/>
        <v>1105.2236779999985</v>
      </c>
      <c r="E15" s="16">
        <f>_xlfn.XLOOKUP(A15,Workpaper!$B$21:$B$25,Workpaper!$L$21:$L$25,0)</f>
        <v>17170</v>
      </c>
      <c r="I15" s="14"/>
      <c r="J15" s="14"/>
    </row>
    <row r="16" spans="1:10">
      <c r="A16">
        <f>'Link In'!C50</f>
        <v>52535000</v>
      </c>
      <c r="B16" s="6" t="str">
        <f>'Link In'!D50</f>
        <v>Meals Deductible</v>
      </c>
      <c r="C16" s="29">
        <f>'Link In'!I50</f>
        <v>55199.200980000009</v>
      </c>
      <c r="D16" s="17">
        <f t="shared" si="0"/>
        <v>3797.7990199999913</v>
      </c>
      <c r="E16" s="16">
        <f>_xlfn.XLOOKUP(A16,Workpaper!$B$21:$B$25,Workpaper!$L$21:$L$25,0)</f>
        <v>58997</v>
      </c>
      <c r="I16" s="14"/>
      <c r="J16" s="14"/>
    </row>
    <row r="17" spans="1:10">
      <c r="A17">
        <f>'Link In'!C51</f>
        <v>52535100</v>
      </c>
      <c r="B17" s="6" t="str">
        <f>'Link In'!D51</f>
        <v>Meals Non-Deductible</v>
      </c>
      <c r="C17" s="29">
        <f>'Link In'!I51</f>
        <v>1292.622464</v>
      </c>
      <c r="D17" s="17">
        <f t="shared" ref="D17:D18" si="1">E17-C17</f>
        <v>89.377535999999964</v>
      </c>
      <c r="E17" s="16">
        <f>_xlfn.XLOOKUP(A17,Workpaper!$B$21:$B$25,Workpaper!$L$21:$L$25,0)</f>
        <v>1382</v>
      </c>
      <c r="I17" s="14"/>
      <c r="J17" s="14"/>
    </row>
    <row r="18" spans="1:10">
      <c r="A18">
        <f>'Link In'!C52</f>
        <v>52567000</v>
      </c>
      <c r="B18" s="6" t="str">
        <f>'Link In'!D52</f>
        <v>Relocation Expenses</v>
      </c>
      <c r="C18" s="29">
        <f>'Link In'!I52</f>
        <v>26521.794343600002</v>
      </c>
      <c r="D18" s="17">
        <f t="shared" si="1"/>
        <v>29458.205656399998</v>
      </c>
      <c r="E18" s="16">
        <f>_xlfn.XLOOKUP(A18,Workpaper!$B$21:$B$25,Workpaper!$L$21:$L$25,0)</f>
        <v>55980</v>
      </c>
      <c r="I18" s="14"/>
      <c r="J18" s="14"/>
    </row>
    <row r="23" spans="1:10">
      <c r="B23" s="6"/>
      <c r="C23" s="17"/>
      <c r="D23" s="17"/>
      <c r="E23" s="17"/>
    </row>
    <row r="24" spans="1:10" ht="15.75" thickBot="1">
      <c r="C24" s="18">
        <f>SUM(C14:C23)</f>
        <v>195343.8428856</v>
      </c>
      <c r="D24" s="18">
        <f>E24-C24</f>
        <v>41074.157114400005</v>
      </c>
      <c r="E24" s="18">
        <f>SUM(E14:E23)</f>
        <v>236418</v>
      </c>
    </row>
    <row r="25" spans="1:10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zoomScaleNormal="100" workbookViewId="0">
      <selection activeCell="F15" sqref="F15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- 3-19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Employee Related Expense Exhibit.xlsx]Exhibit</v>
      </c>
    </row>
    <row r="4" spans="1:6">
      <c r="A4" s="36" t="str">
        <f>'Link In'!A1</f>
        <v>Kentucky American Water Company</v>
      </c>
      <c r="B4" s="36"/>
      <c r="C4" s="36"/>
      <c r="D4" s="36"/>
      <c r="E4" s="36"/>
      <c r="F4" s="36"/>
    </row>
    <row r="5" spans="1:6">
      <c r="A5" s="36" t="str">
        <f>'Link In'!A3</f>
        <v>Case No. 2025-00122</v>
      </c>
      <c r="B5" s="36"/>
      <c r="C5" s="36"/>
      <c r="D5" s="36"/>
      <c r="E5" s="36"/>
      <c r="F5" s="36"/>
    </row>
    <row r="6" spans="1:6">
      <c r="A6" s="36" t="str">
        <f>'Link In'!A23</f>
        <v>Base Year Adjustment Employee Related Expense</v>
      </c>
      <c r="B6" s="36"/>
      <c r="C6" s="36"/>
      <c r="D6" s="36"/>
      <c r="E6" s="36"/>
      <c r="F6" s="36"/>
    </row>
    <row r="7" spans="1:6">
      <c r="A7" s="37" t="str">
        <f>'Link In'!A6</f>
        <v>For the 12 Months Ending December 31, 2026</v>
      </c>
      <c r="B7" s="37"/>
      <c r="C7" s="37"/>
      <c r="D7" s="37"/>
      <c r="E7" s="37"/>
      <c r="F7" s="37"/>
    </row>
    <row r="9" spans="1:6">
      <c r="A9" s="1" t="str">
        <f>'Link In'!A20</f>
        <v>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13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Employee Related Expense</v>
      </c>
      <c r="C15" s="21">
        <f>ROUND('Link In'!I58,0)</f>
        <v>195344</v>
      </c>
      <c r="D15" s="22">
        <f>E15-C15</f>
        <v>41074</v>
      </c>
      <c r="E15" s="22">
        <f>'Summary by Account'!E24</f>
        <v>236418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18</v>
      </c>
      <c r="C18" s="15"/>
      <c r="D18" s="15"/>
      <c r="E18" s="15"/>
    </row>
    <row r="19" spans="1:6">
      <c r="A19" s="4">
        <v>5</v>
      </c>
      <c r="B19" s="30" t="s">
        <v>28</v>
      </c>
      <c r="C19" s="15"/>
      <c r="D19" s="19">
        <f>D15-D20-D21</f>
        <v>41074</v>
      </c>
    </row>
    <row r="20" spans="1:6">
      <c r="A20" s="4">
        <v>6</v>
      </c>
      <c r="B20" s="30"/>
      <c r="C20" s="15"/>
      <c r="D20" s="19"/>
    </row>
    <row r="21" spans="1:6">
      <c r="A21" s="4">
        <v>7</v>
      </c>
      <c r="B21" s="30"/>
      <c r="C21" s="15"/>
      <c r="D21" s="19"/>
    </row>
    <row r="22" spans="1:6">
      <c r="A22" s="4">
        <v>8</v>
      </c>
      <c r="B22" s="24"/>
      <c r="C22" s="15"/>
      <c r="D22" s="19"/>
    </row>
    <row r="23" spans="1:6">
      <c r="A23" s="4">
        <v>9</v>
      </c>
      <c r="B23" s="1" t="s">
        <v>3</v>
      </c>
      <c r="C23" s="15"/>
      <c r="D23" s="23">
        <f>SUM(D19:D22)</f>
        <v>41074</v>
      </c>
      <c r="F23" t="str">
        <f>'Link In'!A26</f>
        <v>Schedule D-2</v>
      </c>
    </row>
    <row r="24" spans="1:6">
      <c r="A24" s="4">
        <v>10</v>
      </c>
      <c r="C24" s="15"/>
      <c r="D24" s="15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CA42-5F4A-4F56-9CFC-F22809DA6560}">
  <sheetPr>
    <pageSetUpPr fitToPage="1"/>
  </sheetPr>
  <dimension ref="A1:L49"/>
  <sheetViews>
    <sheetView tabSelected="1" workbookViewId="0">
      <selection activeCell="G17" sqref="G17"/>
    </sheetView>
  </sheetViews>
  <sheetFormatPr defaultColWidth="9.140625" defaultRowHeight="1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</cols>
  <sheetData>
    <row r="1" spans="1:12">
      <c r="A1" s="1" t="s">
        <v>6</v>
      </c>
      <c r="B1" s="1"/>
      <c r="C1" s="1"/>
      <c r="D1" s="1"/>
      <c r="E1" s="1"/>
      <c r="F1" s="1"/>
      <c r="I1" s="2" t="str">
        <f>'Link In'!A25</f>
        <v>W/P - 3-19</v>
      </c>
    </row>
    <row r="2" spans="1:12">
      <c r="A2" s="1" t="s">
        <v>7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2025 Rate Case - Employee Related Expense Exhibit.xlsx]Workpaper</v>
      </c>
    </row>
    <row r="3" spans="1:12">
      <c r="A3" s="1"/>
      <c r="B3" s="1"/>
      <c r="C3" s="1"/>
      <c r="D3" s="1"/>
      <c r="E3" s="1"/>
      <c r="F3" s="1"/>
    </row>
    <row r="4" spans="1:12">
      <c r="A4" s="36" t="s">
        <v>17</v>
      </c>
      <c r="B4" s="36"/>
      <c r="C4" s="36"/>
      <c r="D4" s="36"/>
      <c r="E4" s="36"/>
      <c r="F4" s="36"/>
      <c r="G4" s="36"/>
      <c r="H4" s="36"/>
      <c r="I4" s="36"/>
    </row>
    <row r="5" spans="1:12">
      <c r="A5" s="36" t="str">
        <f>'Link In'!A3</f>
        <v>Case No. 2025-00122</v>
      </c>
      <c r="B5" s="36"/>
      <c r="C5" s="36"/>
      <c r="D5" s="36"/>
      <c r="E5" s="36"/>
      <c r="F5" s="36"/>
      <c r="G5" s="36"/>
      <c r="H5" s="36"/>
      <c r="I5" s="36"/>
    </row>
    <row r="6" spans="1:12">
      <c r="A6" s="36" t="str">
        <f>'Link In'!A7</f>
        <v>Base Year (12 Months Ending August 31, 2025)</v>
      </c>
      <c r="B6" s="36"/>
      <c r="C6" s="36"/>
      <c r="D6" s="36"/>
      <c r="E6" s="36"/>
      <c r="F6" s="36"/>
      <c r="G6" s="36"/>
      <c r="H6" s="36"/>
      <c r="I6" s="36"/>
    </row>
    <row r="7" spans="1:12">
      <c r="A7" s="36" t="str">
        <f>'Link In'!A9</f>
        <v>Forecast Year (12 Months Ending December 31, 2026)</v>
      </c>
      <c r="B7" s="36"/>
      <c r="C7" s="36"/>
      <c r="D7" s="36"/>
      <c r="E7" s="36"/>
      <c r="F7" s="36"/>
      <c r="G7" s="36"/>
      <c r="H7" s="36"/>
      <c r="I7" s="36"/>
    </row>
    <row r="8" spans="1:12">
      <c r="A8" s="36" t="str">
        <f>'Link In'!A22</f>
        <v>Employee Related Expense</v>
      </c>
      <c r="B8" s="36"/>
      <c r="C8" s="36"/>
      <c r="D8" s="36"/>
      <c r="E8" s="36"/>
      <c r="F8" s="36"/>
      <c r="G8" s="36"/>
      <c r="H8" s="36"/>
      <c r="I8" s="36"/>
    </row>
    <row r="9" spans="1:12">
      <c r="A9" s="27"/>
      <c r="B9" s="27"/>
      <c r="C9" s="27"/>
      <c r="D9" s="27"/>
      <c r="E9" s="27"/>
      <c r="F9" s="27"/>
      <c r="G9" s="27"/>
      <c r="H9" s="27"/>
      <c r="I9" s="27"/>
    </row>
    <row r="10" spans="1:12">
      <c r="A10" s="27"/>
      <c r="B10" s="27"/>
      <c r="C10" s="27"/>
      <c r="D10" s="27"/>
      <c r="E10" s="27"/>
      <c r="F10" s="27"/>
      <c r="G10" s="27"/>
      <c r="H10" s="27"/>
      <c r="I10" s="27"/>
    </row>
    <row r="11" spans="1:12">
      <c r="A11" s="1" t="str">
        <f>'Link In'!A20</f>
        <v>Robert Prendergast</v>
      </c>
    </row>
    <row r="12" spans="1:12">
      <c r="A12" s="13" t="str">
        <f>'Link In'!A15</f>
        <v>Type of Filing: __X__ Original  _____ Updated  _____ Revised</v>
      </c>
      <c r="D12" s="68"/>
      <c r="E12" s="68"/>
      <c r="F12" s="68"/>
      <c r="G12" s="68"/>
      <c r="H12" s="68"/>
      <c r="I12" s="68"/>
    </row>
    <row r="13" spans="1:12">
      <c r="A13" s="13"/>
      <c r="D13" s="27"/>
      <c r="E13" s="27"/>
      <c r="F13" s="27"/>
      <c r="G13" s="27"/>
      <c r="H13" s="27"/>
      <c r="I13" s="27"/>
    </row>
    <row r="14" spans="1:12">
      <c r="A14" s="13"/>
      <c r="D14" s="27"/>
      <c r="E14" s="27"/>
      <c r="F14" s="27"/>
      <c r="G14" s="27"/>
      <c r="H14" s="27"/>
      <c r="I14" s="27"/>
    </row>
    <row r="15" spans="1:12">
      <c r="G15" s="27"/>
      <c r="H15" s="27"/>
    </row>
    <row r="16" spans="1:12" ht="60.75" thickBot="1">
      <c r="A16" s="25" t="s">
        <v>0</v>
      </c>
      <c r="B16" s="25" t="s">
        <v>14</v>
      </c>
      <c r="C16" s="26" t="s">
        <v>15</v>
      </c>
      <c r="D16" s="33" t="s">
        <v>53</v>
      </c>
      <c r="E16" s="39" t="s">
        <v>52</v>
      </c>
      <c r="F16" s="39" t="s">
        <v>51</v>
      </c>
      <c r="G16" s="39" t="s">
        <v>49</v>
      </c>
      <c r="H16" s="33" t="s">
        <v>40</v>
      </c>
      <c r="I16" s="39" t="s">
        <v>50</v>
      </c>
      <c r="J16" s="39" t="s">
        <v>49</v>
      </c>
      <c r="K16" s="33" t="s">
        <v>48</v>
      </c>
      <c r="L16" s="39" t="s">
        <v>34</v>
      </c>
    </row>
    <row r="17" spans="1:12">
      <c r="A17" s="4">
        <v>1</v>
      </c>
      <c r="C17" s="35" t="s">
        <v>44</v>
      </c>
      <c r="G17" s="34">
        <f>'Link In'!$D$65</f>
        <v>5.16E-2</v>
      </c>
      <c r="H17" s="34"/>
      <c r="J17" s="34">
        <f>G17</f>
        <v>5.16E-2</v>
      </c>
      <c r="K17" s="34"/>
    </row>
    <row r="18" spans="1:12">
      <c r="A18" s="4">
        <v>2</v>
      </c>
      <c r="C18" t="s">
        <v>47</v>
      </c>
      <c r="G18" s="34">
        <f>G17/12*G19</f>
        <v>2.58E-2</v>
      </c>
      <c r="J18" s="34">
        <f>J17/12*J19</f>
        <v>6.88E-2</v>
      </c>
      <c r="K18" s="34"/>
    </row>
    <row r="19" spans="1:12">
      <c r="A19" s="4">
        <v>3</v>
      </c>
      <c r="C19" t="s">
        <v>46</v>
      </c>
      <c r="G19" s="38">
        <v>6</v>
      </c>
      <c r="H19" s="34"/>
      <c r="J19">
        <v>16</v>
      </c>
    </row>
    <row r="20" spans="1:12">
      <c r="A20" s="4">
        <v>4</v>
      </c>
      <c r="G20" s="34"/>
      <c r="H20" s="34"/>
    </row>
    <row r="21" spans="1:12">
      <c r="A21" s="4">
        <v>5</v>
      </c>
      <c r="B21">
        <v>52534000</v>
      </c>
      <c r="C21" s="6" t="str">
        <f>_xlfn.XLOOKUP(B21,'Link In'!$C$48:$C$52,'Link In'!$D$48:$D$52,"n/a")</f>
        <v>Employee Expenses</v>
      </c>
      <c r="D21" s="16">
        <f>_xlfn.XLOOKUP(B21,'Link In'!$C$48:$C$52,'Link In'!$F$48:$F$52,"n/a")</f>
        <v>47519.719999999994</v>
      </c>
      <c r="E21" s="16"/>
      <c r="F21" s="16">
        <f>D21+E21</f>
        <v>47519.719999999994</v>
      </c>
      <c r="G21" s="16">
        <f>F21*$G$18</f>
        <v>1226.0087759999999</v>
      </c>
      <c r="H21" s="16">
        <f>F21+G21</f>
        <v>48745.728775999996</v>
      </c>
      <c r="I21" s="16">
        <f>F21+H21</f>
        <v>96265.44877599999</v>
      </c>
      <c r="J21" s="16">
        <f>I21*(1+$J$18)</f>
        <v>102888.51165178878</v>
      </c>
      <c r="K21" s="16">
        <v>0</v>
      </c>
      <c r="L21" s="16">
        <f>ROUND(SUM(J21:K21),0)</f>
        <v>102889</v>
      </c>
    </row>
    <row r="22" spans="1:12">
      <c r="A22" s="4">
        <v>6</v>
      </c>
      <c r="B22">
        <v>52534200</v>
      </c>
      <c r="C22" s="6" t="str">
        <f>_xlfn.XLOOKUP(B22,'Link In'!$C$48:$C$52,'Link In'!$D$48:$D$52,"n/a")</f>
        <v>Conferences &amp; Registration</v>
      </c>
      <c r="D22" s="15">
        <f>_xlfn.XLOOKUP(B22,'Link In'!$C$48:$C$52,'Link In'!$F$48:$F$52,"n/a")</f>
        <v>7930.09</v>
      </c>
      <c r="E22" s="15"/>
      <c r="F22" s="15">
        <f>D22+E22</f>
        <v>7930.09</v>
      </c>
      <c r="G22" s="15">
        <f>F22*$G$18</f>
        <v>204.59632200000001</v>
      </c>
      <c r="H22" s="15">
        <f>F22+G22</f>
        <v>8134.6863220000005</v>
      </c>
      <c r="I22" s="15">
        <f t="shared" ref="I22:I25" si="0">F22+H22</f>
        <v>16064.776322000002</v>
      </c>
      <c r="J22" s="15">
        <f>I22*(1+$J$18)</f>
        <v>17170.0329329536</v>
      </c>
      <c r="K22" s="15">
        <v>0</v>
      </c>
      <c r="L22" s="15">
        <f>ROUND(SUM(J22:K22),0)</f>
        <v>17170</v>
      </c>
    </row>
    <row r="23" spans="1:12">
      <c r="A23" s="4">
        <v>7</v>
      </c>
      <c r="B23">
        <v>52535000</v>
      </c>
      <c r="C23" s="6" t="str">
        <f>_xlfn.XLOOKUP(B23,'Link In'!$C$48:$C$52,'Link In'!$D$48:$D$52,"n/a")</f>
        <v>Meals Deductible</v>
      </c>
      <c r="D23" s="15">
        <f>_xlfn.XLOOKUP(B23,'Link In'!$C$48:$C$52,'Link In'!$F$48:$F$52,"n/a")</f>
        <v>27248.100000000002</v>
      </c>
      <c r="E23" s="15"/>
      <c r="F23" s="15">
        <f>D23+E23</f>
        <v>27248.100000000002</v>
      </c>
      <c r="G23" s="15">
        <f>F23*$G$18</f>
        <v>703.00098000000003</v>
      </c>
      <c r="H23" s="15">
        <f>F23+G23</f>
        <v>27951.100980000003</v>
      </c>
      <c r="I23" s="15">
        <f t="shared" si="0"/>
        <v>55199.200980000009</v>
      </c>
      <c r="J23" s="15">
        <f>I23*(1+$J$18)</f>
        <v>58996.906007424004</v>
      </c>
      <c r="K23" s="15">
        <v>0</v>
      </c>
      <c r="L23" s="15">
        <f>ROUND(SUM(J23:K23),0)</f>
        <v>58997</v>
      </c>
    </row>
    <row r="24" spans="1:12">
      <c r="A24" s="4">
        <v>8</v>
      </c>
      <c r="B24">
        <v>52535100</v>
      </c>
      <c r="C24" s="6" t="str">
        <f>_xlfn.XLOOKUP(B24,'Link In'!$C$48:$C$52,'Link In'!$D$48:$D$52,"n/a")</f>
        <v>Meals Non-Deductible</v>
      </c>
      <c r="D24" s="15">
        <f>_xlfn.XLOOKUP(B24,'Link In'!$C$48:$C$52,'Link In'!$F$48:$F$52,"n/a")</f>
        <v>638.08000000000004</v>
      </c>
      <c r="E24" s="15"/>
      <c r="F24" s="15">
        <f>D24+E24</f>
        <v>638.08000000000004</v>
      </c>
      <c r="G24" s="15">
        <f>F24*$G$18</f>
        <v>16.462464000000001</v>
      </c>
      <c r="H24" s="15">
        <f>F24+G24</f>
        <v>654.542464</v>
      </c>
      <c r="I24" s="15">
        <f t="shared" si="0"/>
        <v>1292.622464</v>
      </c>
      <c r="J24" s="15">
        <f>I24*(1+$J$18)</f>
        <v>1381.5548895232</v>
      </c>
      <c r="K24" s="15">
        <v>0</v>
      </c>
      <c r="L24" s="15">
        <f>ROUND(SUM(J24:K24),0)</f>
        <v>1382</v>
      </c>
    </row>
    <row r="25" spans="1:12">
      <c r="A25" s="4">
        <v>9</v>
      </c>
      <c r="B25">
        <v>52567000</v>
      </c>
      <c r="C25" s="6" t="str">
        <f>_xlfn.XLOOKUP(B25,'Link In'!$C$48:$C$52,'Link In'!$D$48:$D$52,"n/a")</f>
        <v>Relocation Expenses</v>
      </c>
      <c r="D25" s="15">
        <f>_xlfn.XLOOKUP(B25,'Link In'!$C$48:$C$52,'Link In'!$F$48:$F$52,"n/a")</f>
        <v>0</v>
      </c>
      <c r="E25" s="15">
        <f>'Link In'!$R$52/2</f>
        <v>25854.742000000002</v>
      </c>
      <c r="F25" s="15">
        <f>D25+E25</f>
        <v>25854.742000000002</v>
      </c>
      <c r="G25" s="15">
        <f>F25*$G$18</f>
        <v>667.05234360000009</v>
      </c>
      <c r="H25" s="15">
        <f>F25+G25</f>
        <v>26521.794343600002</v>
      </c>
      <c r="I25" s="15">
        <f t="shared" si="0"/>
        <v>52376.536343600004</v>
      </c>
      <c r="J25" s="15">
        <f>I25*(1+$J$18)</f>
        <v>55980.042044039685</v>
      </c>
      <c r="K25" s="15">
        <v>0</v>
      </c>
      <c r="L25" s="15">
        <f>ROUND(SUM(J25:K25),0)</f>
        <v>55980</v>
      </c>
    </row>
    <row r="26" spans="1:12">
      <c r="A26" s="4">
        <v>10</v>
      </c>
      <c r="C26" s="6"/>
      <c r="D26" s="29"/>
      <c r="E26" s="29"/>
      <c r="F26" s="29"/>
      <c r="G26" s="29"/>
      <c r="H26" s="29"/>
      <c r="I26" s="29"/>
      <c r="J26" s="32"/>
      <c r="L26" s="32"/>
    </row>
    <row r="27" spans="1:12">
      <c r="A27" s="4">
        <v>11</v>
      </c>
      <c r="C27" s="6"/>
      <c r="D27" s="29"/>
      <c r="E27" s="29"/>
      <c r="F27" s="29"/>
      <c r="G27" s="29"/>
      <c r="H27" s="29"/>
      <c r="I27" s="29"/>
      <c r="J27" s="32"/>
      <c r="L27" s="32"/>
    </row>
    <row r="28" spans="1:12">
      <c r="A28" s="4">
        <v>12</v>
      </c>
      <c r="C28" s="6"/>
      <c r="D28" s="29"/>
      <c r="E28" s="29"/>
      <c r="F28" s="29"/>
      <c r="G28" s="29"/>
      <c r="H28" s="29"/>
      <c r="I28" s="29"/>
      <c r="J28" s="32"/>
      <c r="L28" s="32"/>
    </row>
    <row r="29" spans="1:12">
      <c r="A29" s="4">
        <v>13</v>
      </c>
      <c r="B29" s="31"/>
      <c r="C29" s="6"/>
      <c r="D29" s="29"/>
      <c r="E29" s="29"/>
      <c r="F29" s="29"/>
      <c r="G29" s="29"/>
      <c r="H29" s="29"/>
      <c r="I29" s="29"/>
      <c r="J29" s="32"/>
      <c r="L29" s="32"/>
    </row>
    <row r="30" spans="1:12">
      <c r="A30" s="4">
        <v>14</v>
      </c>
      <c r="B30" s="31"/>
      <c r="D30" s="29"/>
      <c r="E30" s="29"/>
      <c r="F30" s="29"/>
      <c r="G30" s="29"/>
      <c r="H30" s="29"/>
      <c r="I30" s="29"/>
    </row>
    <row r="31" spans="1:12">
      <c r="A31" s="4">
        <v>15</v>
      </c>
      <c r="B31" s="31"/>
      <c r="D31" s="29"/>
      <c r="E31" s="29"/>
      <c r="F31" s="29"/>
      <c r="G31" s="29"/>
      <c r="H31" s="29"/>
      <c r="I31" s="29"/>
    </row>
    <row r="32" spans="1:12">
      <c r="A32" s="4">
        <v>16</v>
      </c>
      <c r="B32" s="31"/>
      <c r="D32" s="29"/>
      <c r="E32" s="29"/>
      <c r="F32" s="29"/>
      <c r="G32" s="29"/>
      <c r="H32" s="29"/>
      <c r="I32" s="29"/>
    </row>
    <row r="33" spans="1:12">
      <c r="A33" s="4">
        <v>17</v>
      </c>
      <c r="B33" s="31"/>
      <c r="D33" s="29"/>
      <c r="E33" s="29"/>
      <c r="F33" s="29"/>
      <c r="G33" s="29"/>
      <c r="H33" s="29"/>
      <c r="I33" s="29"/>
    </row>
    <row r="34" spans="1:12">
      <c r="A34" s="4">
        <v>18</v>
      </c>
      <c r="B34" s="31"/>
      <c r="D34" s="29"/>
      <c r="E34" s="29"/>
      <c r="F34" s="29"/>
      <c r="G34" s="29"/>
      <c r="H34" s="29"/>
      <c r="I34" s="29"/>
    </row>
    <row r="35" spans="1:12">
      <c r="A35" s="4">
        <v>19</v>
      </c>
      <c r="B35" s="31"/>
      <c r="D35" s="29"/>
      <c r="E35" s="29"/>
      <c r="F35" s="29"/>
      <c r="G35" s="29"/>
      <c r="H35" s="29"/>
      <c r="I35" s="29"/>
    </row>
    <row r="36" spans="1:12">
      <c r="A36" s="4">
        <v>20</v>
      </c>
      <c r="B36" s="31"/>
      <c r="D36" s="29"/>
      <c r="E36" s="29"/>
      <c r="F36" s="29"/>
      <c r="G36" s="29"/>
      <c r="H36" s="29"/>
      <c r="I36" s="29"/>
    </row>
    <row r="37" spans="1:12">
      <c r="A37" s="4">
        <v>21</v>
      </c>
      <c r="B37" s="31"/>
      <c r="D37" s="29"/>
      <c r="E37" s="29"/>
      <c r="F37" s="29"/>
      <c r="G37" s="29"/>
      <c r="H37" s="29"/>
      <c r="I37" s="29"/>
    </row>
    <row r="38" spans="1:12">
      <c r="A38" s="4">
        <v>22</v>
      </c>
      <c r="B38" s="31"/>
      <c r="D38" s="29"/>
      <c r="E38" s="29"/>
      <c r="F38" s="29"/>
      <c r="G38" s="29"/>
      <c r="H38" s="29"/>
      <c r="I38" s="29"/>
    </row>
    <row r="39" spans="1:12">
      <c r="A39" s="4">
        <v>23</v>
      </c>
      <c r="B39" s="31"/>
      <c r="D39" s="29"/>
      <c r="E39" s="29"/>
      <c r="F39" s="29"/>
      <c r="G39" s="29"/>
      <c r="H39" s="29"/>
      <c r="I39" s="29"/>
    </row>
    <row r="40" spans="1:12">
      <c r="A40" s="4">
        <v>24</v>
      </c>
      <c r="B40" s="31"/>
    </row>
    <row r="41" spans="1:12" ht="15.75" thickBot="1">
      <c r="A41" s="4">
        <v>25</v>
      </c>
      <c r="C41" t="s">
        <v>31</v>
      </c>
      <c r="D41" s="18">
        <f t="shared" ref="D41:L41" si="1">SUM(D21:D40)</f>
        <v>83335.990000000005</v>
      </c>
      <c r="E41" s="18">
        <f t="shared" si="1"/>
        <v>25854.742000000002</v>
      </c>
      <c r="F41" s="18">
        <f t="shared" si="1"/>
        <v>109190.732</v>
      </c>
      <c r="G41" s="18">
        <f t="shared" si="1"/>
        <v>2817.1208856000003</v>
      </c>
      <c r="H41" s="18">
        <f t="shared" si="1"/>
        <v>112007.8528856</v>
      </c>
      <c r="I41" s="18">
        <f t="shared" si="1"/>
        <v>221198.58488560002</v>
      </c>
      <c r="J41" s="18">
        <f t="shared" si="1"/>
        <v>236417.04752572929</v>
      </c>
      <c r="K41" s="18">
        <f t="shared" si="1"/>
        <v>0</v>
      </c>
      <c r="L41" s="18">
        <f t="shared" si="1"/>
        <v>236418</v>
      </c>
    </row>
    <row r="42" spans="1:12" ht="15.75" thickTop="1">
      <c r="A42" s="4">
        <v>26</v>
      </c>
    </row>
    <row r="43" spans="1:12">
      <c r="A43" s="4">
        <v>27</v>
      </c>
    </row>
    <row r="44" spans="1:12">
      <c r="A44" s="4">
        <v>28</v>
      </c>
      <c r="B44" s="31"/>
    </row>
    <row r="45" spans="1:12">
      <c r="A45" s="4">
        <v>29</v>
      </c>
      <c r="B45" s="31"/>
    </row>
    <row r="46" spans="1:12">
      <c r="A46" s="4">
        <v>30</v>
      </c>
    </row>
    <row r="47" spans="1:12">
      <c r="A47" s="4">
        <v>31</v>
      </c>
    </row>
    <row r="48" spans="1:12">
      <c r="A48" s="4">
        <v>32</v>
      </c>
    </row>
    <row r="49" spans="1:1">
      <c r="A49" s="4">
        <v>33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4QVSNHSJP2QR-935301945-43161</_dlc_DocId>
    <_dlc_DocIdUrl xmlns="00c1cf47-8665-4c73-8994-ff3a5e26da0f">
      <Url>https://amwater.sharepoint.com/sites/sers/KY/_layouts/15/DocIdRedir.aspx?ID=4QVSNHSJP2QR-935301945-43161</Url>
      <Description>4QVSNHSJP2QR-935301945-43161</Description>
    </_dlc_DocIdUrl>
  </documentManagement>
</p:properties>
</file>

<file path=customXml/itemProps1.xml><?xml version="1.0" encoding="utf-8"?>
<ds:datastoreItem xmlns:ds="http://schemas.openxmlformats.org/officeDocument/2006/customXml" ds:itemID="{45A997C1-890E-4BCE-A36E-4EFC378E1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1043AA-0F19-405C-84EB-C5458A5E39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8227B86-6E5D-4B29-B2D4-EDACB8193FD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D040-C5AB-4DF4-B52A-86FF0CCA1F12}">
  <ds:schemaRefs>
    <ds:schemaRef ds:uri="http://www.w3.org/XML/1998/namespace"/>
    <ds:schemaRef ds:uri="http://schemas.openxmlformats.org/package/2006/metadata/core-properties"/>
    <ds:schemaRef ds:uri="http://purl.org/dc/dcmitype/"/>
    <ds:schemaRef ds:uri="00c1cf47-8665-4c73-8994-ff3a5e26da0f"/>
    <ds:schemaRef ds:uri="http://purl.org/dc/elements/1.1/"/>
    <ds:schemaRef ds:uri="http://purl.org/dc/terms/"/>
    <ds:schemaRef ds:uri="http://schemas.microsoft.com/office/2006/documentManagement/types"/>
    <ds:schemaRef ds:uri="2fe6fb52-c0a5-4a92-a842-c78f204765cb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Summary by Account</vt:lpstr>
      <vt:lpstr>Exhibit</vt:lpstr>
      <vt:lpstr>Workpaper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2025-06-02T18:51:19Z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45c86a8b-a39a-409a-901e-a7b326b1cc44</vt:lpwstr>
  </property>
</Properties>
</file>